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filterPrivacy="1" defaultThemeVersion="124226"/>
  <xr:revisionPtr revIDLastSave="0" documentId="13_ncr:1_{A882CA8B-47C8-40E7-A9FA-B4AB5840BD9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С  русск" sheetId="1" r:id="rId1"/>
    <sheet name="Лист2" sheetId="2" r:id="rId2"/>
    <sheet name="Лист3" sheetId="3" r:id="rId3"/>
    <sheet name="Лист4" sheetId="4" r:id="rId4"/>
  </sheets>
  <calcPr calcId="191029"/>
</workbook>
</file>

<file path=xl/calcChain.xml><?xml version="1.0" encoding="utf-8"?>
<calcChain xmlns="http://schemas.openxmlformats.org/spreadsheetml/2006/main">
  <c r="G13" i="1" l="1"/>
  <c r="G14" i="1"/>
  <c r="G15" i="1"/>
  <c r="G12" i="1"/>
  <c r="G16" i="1" s="1"/>
</calcChain>
</file>

<file path=xl/sharedStrings.xml><?xml version="1.0" encoding="utf-8"?>
<sst xmlns="http://schemas.openxmlformats.org/spreadsheetml/2006/main" count="33" uniqueCount="27">
  <si>
    <t xml:space="preserve">                                Утверждаю</t>
  </si>
  <si>
    <t xml:space="preserve">                                Директор ГКП на ПХВ"Многопрофильная городская </t>
  </si>
  <si>
    <t xml:space="preserve">                 детская больница №1"акимата города Астана</t>
  </si>
  <si>
    <t xml:space="preserve">            ____________________Шаймердинова А.Х.</t>
  </si>
  <si>
    <t xml:space="preserve">МНН
</t>
  </si>
  <si>
    <t xml:space="preserve">Лек. форма
</t>
  </si>
  <si>
    <t xml:space="preserve">Ед. изм.
</t>
  </si>
  <si>
    <t xml:space="preserve">кол-во
</t>
  </si>
  <si>
    <t xml:space="preserve">Цена
</t>
  </si>
  <si>
    <t>сумма</t>
  </si>
  <si>
    <t>флакон</t>
  </si>
  <si>
    <t>№</t>
  </si>
  <si>
    <t>Алгедрат + магния гидроксид</t>
  </si>
  <si>
    <t>Добутамин</t>
  </si>
  <si>
    <t>лиофилизат для приготовления раствора для инфузий 250 мг</t>
  </si>
  <si>
    <t>Цианокобаламин</t>
  </si>
  <si>
    <t xml:space="preserve">ИНКОТЕРМС </t>
  </si>
  <si>
    <t>Срок поставки</t>
  </si>
  <si>
    <t xml:space="preserve">по заявке заказчика </t>
  </si>
  <si>
    <t xml:space="preserve"> Самостоятельный      закуп  на 2024 год</t>
  </si>
  <si>
    <t>платные услуги</t>
  </si>
  <si>
    <t>суспензия для приема внутрь с местным анестетиком 170 мл</t>
  </si>
  <si>
    <t xml:space="preserve">Норэпинефрин </t>
  </si>
  <si>
    <t>концентрат для  приготовления раствора для инфузий 4 мг/мл 4мл</t>
  </si>
  <si>
    <t>ампула</t>
  </si>
  <si>
    <t>раствор для инъекций 500 мкг/мл 1 мл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</si>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</sst>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12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/>
    <xf numFmtId="0" fontId="7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left" vertical="top"/>
    </xf>
    <xf numFmtId="0" fontId="8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8" fillId="0" borderId="1" xfId="0" applyFont="1" applyBorder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I16"/>
  <sheetViews>
    <sheetView tabSelected="1" workbookViewId="0">
      <selection activeCell="D19" sqref="D19"/>
    </sheetView>
  </sheetViews>
  <sheetFormatPr defaultRowHeight="15" x14ac:dyDescent="0.25"/>
  <cols>
    <col min="1" max="1" width="6.140625" customWidth="1"/>
    <col min="2" max="2" width="19.140625" customWidth="1"/>
    <col min="3" max="3" width="27.85546875" customWidth="1"/>
    <col min="6" max="6" width="14.5703125" customWidth="1"/>
    <col min="7" max="7" width="14.85546875" customWidth="1"/>
    <col min="9" max="9" width="13.85546875" customWidth="1"/>
  </cols>
  <sheetData>
    <row r="4" spans="1:9" ht="15.75" x14ac:dyDescent="0.25">
      <c r="C4" s="8" t="s">
        <v>0</v>
      </c>
      <c r="D4" s="8"/>
      <c r="E4" s="8"/>
      <c r="F4" s="8"/>
      <c r="G4" s="8"/>
    </row>
    <row r="5" spans="1:9" ht="15.75" x14ac:dyDescent="0.25">
      <c r="C5" s="9" t="s">
        <v>1</v>
      </c>
      <c r="D5" s="9"/>
      <c r="E5" s="9"/>
      <c r="F5" s="9"/>
      <c r="G5" s="9"/>
    </row>
    <row r="6" spans="1:9" ht="15.75" x14ac:dyDescent="0.25">
      <c r="C6" s="9" t="s">
        <v>2</v>
      </c>
      <c r="D6" s="9"/>
      <c r="E6" s="9"/>
      <c r="F6" s="9"/>
      <c r="G6" s="9"/>
    </row>
    <row r="7" spans="1:9" ht="15.75" x14ac:dyDescent="0.25">
      <c r="C7" s="9" t="s">
        <v>3</v>
      </c>
      <c r="D7" s="9"/>
      <c r="E7" s="9"/>
      <c r="F7" s="9"/>
      <c r="G7" s="9"/>
    </row>
    <row r="8" spans="1:9" ht="15.75" x14ac:dyDescent="0.25">
      <c r="B8" t="s">
        <v>20</v>
      </c>
      <c r="C8" s="1"/>
      <c r="D8" s="1"/>
      <c r="E8" s="1"/>
      <c r="F8" s="1"/>
      <c r="G8" s="1"/>
    </row>
    <row r="10" spans="1:9" x14ac:dyDescent="0.25">
      <c r="C10" s="2" t="s">
        <v>19</v>
      </c>
    </row>
    <row r="11" spans="1:9" ht="28.5" x14ac:dyDescent="0.25">
      <c r="A11" s="3" t="s">
        <v>11</v>
      </c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6" t="s">
        <v>16</v>
      </c>
      <c r="I11" s="6" t="s">
        <v>17</v>
      </c>
    </row>
    <row r="12" spans="1:9" ht="30.75" customHeight="1" x14ac:dyDescent="0.25">
      <c r="A12" s="10">
        <v>1</v>
      </c>
      <c r="B12" s="16" t="s">
        <v>12</v>
      </c>
      <c r="C12" s="4" t="s">
        <v>21</v>
      </c>
      <c r="D12" s="11" t="s">
        <v>10</v>
      </c>
      <c r="E12" s="11">
        <v>50</v>
      </c>
      <c r="F12" s="11">
        <v>2330</v>
      </c>
      <c r="G12" s="11">
        <f>E12*F12</f>
        <v>116500</v>
      </c>
      <c r="H12" s="11"/>
      <c r="I12" s="7" t="s">
        <v>18</v>
      </c>
    </row>
    <row r="13" spans="1:9" ht="31.5" customHeight="1" x14ac:dyDescent="0.25">
      <c r="A13" s="10">
        <v>2</v>
      </c>
      <c r="B13" s="16" t="s">
        <v>13</v>
      </c>
      <c r="C13" s="4" t="s">
        <v>14</v>
      </c>
      <c r="D13" s="11" t="s">
        <v>10</v>
      </c>
      <c r="E13" s="11">
        <v>50</v>
      </c>
      <c r="F13" s="12">
        <v>2000</v>
      </c>
      <c r="G13" s="11">
        <f t="shared" ref="G13:G15" si="0">E13*F13</f>
        <v>100000</v>
      </c>
      <c r="H13" s="11"/>
      <c r="I13" s="7" t="s">
        <v>18</v>
      </c>
    </row>
    <row r="14" spans="1:9" ht="45.75" customHeight="1" x14ac:dyDescent="0.25">
      <c r="A14" s="10">
        <v>3</v>
      </c>
      <c r="B14" s="16" t="s">
        <v>22</v>
      </c>
      <c r="C14" s="4" t="s">
        <v>23</v>
      </c>
      <c r="D14" s="11" t="s">
        <v>24</v>
      </c>
      <c r="E14" s="11">
        <v>10</v>
      </c>
      <c r="F14" s="12">
        <v>1600</v>
      </c>
      <c r="G14" s="11">
        <f t="shared" si="0"/>
        <v>16000</v>
      </c>
      <c r="H14" s="11"/>
      <c r="I14" s="7" t="s">
        <v>18</v>
      </c>
    </row>
    <row r="15" spans="1:9" ht="57.75" customHeight="1" x14ac:dyDescent="0.25">
      <c r="A15" s="10">
        <v>4</v>
      </c>
      <c r="B15" s="15" t="s">
        <v>15</v>
      </c>
      <c r="C15" s="18" t="s">
        <v>25</v>
      </c>
      <c r="D15" s="11" t="s">
        <v>24</v>
      </c>
      <c r="E15" s="11">
        <v>1500</v>
      </c>
      <c r="F15" s="12">
        <v>48.25</v>
      </c>
      <c r="G15" s="11">
        <f t="shared" si="0"/>
        <v>72375</v>
      </c>
      <c r="H15" s="11"/>
      <c r="I15" s="7" t="s">
        <v>18</v>
      </c>
    </row>
    <row r="16" spans="1:9" ht="54" customHeight="1" x14ac:dyDescent="0.25">
      <c r="A16" s="13"/>
      <c r="B16" s="17" t="s">
        <v>26</v>
      </c>
      <c r="C16" s="5"/>
      <c r="D16" s="5"/>
      <c r="E16" s="5"/>
      <c r="F16" s="5"/>
      <c r="G16" s="14">
        <f>SUM(G12:G15)</f>
        <v>304875</v>
      </c>
      <c r="H16" s="14"/>
      <c r="I16" s="7" t="s">
        <v>18</v>
      </c>
    </row>
  </sheetData>
  <mergeCells count="4">
    <mergeCell ref="C4:G4"/>
    <mergeCell ref="C5:G5"/>
    <mergeCell ref="C6:G6"/>
    <mergeCell ref="C7:G7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ЛС  русск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2024-05-20T11:11:21Z</dcterms:modified>
</cp:coreProperties>
</file>